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!!!НОВОЕ\Активное сетевое оборудование\Техническое задание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Лист1!$A$5:$K$5</definedName>
  </definedNames>
  <calcPr calcId="162913"/>
</workbook>
</file>

<file path=xl/calcChain.xml><?xml version="1.0" encoding="utf-8"?>
<calcChain xmlns="http://schemas.openxmlformats.org/spreadsheetml/2006/main">
  <c r="K8" i="1" l="1"/>
  <c r="K7" i="1"/>
  <c r="K6" i="1"/>
</calcChain>
</file>

<file path=xl/sharedStrings.xml><?xml version="1.0" encoding="utf-8"?>
<sst xmlns="http://schemas.openxmlformats.org/spreadsheetml/2006/main" count="22" uniqueCount="19">
  <si>
    <t>Приложение № 1 к
техническому заданию</t>
  </si>
  <si>
    <t>Поставка активного сетевого оборудования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</si>
  <si>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</si>
  <si>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</si>
  <si>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</si>
  <si>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</si>
  <si>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</si>
  <si>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</si>
  <si>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</si>
  <si>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</si>
  <si>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</si>
  <si>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</si>
  <si>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Коммутатор Eltex MES1428</t>
  </si>
  <si>
    <t>26.30.11.120</t>
  </si>
  <si>
    <t>ограничение</t>
  </si>
  <si>
    <t>шт</t>
  </si>
  <si>
    <t>Коммутатор Eltex MES2308P</t>
  </si>
  <si>
    <t>Итоговая планируемая (предельная) цена закупки</t>
  </si>
  <si>
    <t>Номер в реестре российской промышленной продукции (ПП РФ 719 от 17.07.2015)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</si>
</sst>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_р_."/>
  </numFmts>
  <fonts count="5" x14ac:knownFonts="1">
    <font>
      <sz val="10"/>
      <color theme="1"/>
      <name val="Arial Cyr"/>
    </font>
    <font>
      <sz val="10"/>
      <name val="Arial"/>
    </font>
    <font>
      <sz val="12"/>
      <name val="Times New Roman"/>
    </font>
    <font>
      <b/>
      <sz val="12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1" xfId="1" applyFont="1" applyBorder="1" applyAlignment="1">
      <alignment vertical="top"/>
    </xf>
    <xf numFmtId="0" fontId="0" fillId="0" borderId="1" xfId="0" applyBorder="1" applyAlignment="1">
      <alignment vertical="top"/>
    </xf>
    <xf numFmtId="164" fontId="2" fillId="0" borderId="1" xfId="0" applyNumberFormat="1" applyFont="1" applyBorder="1" applyAlignment="1">
      <alignment horizontal="center"/>
    </xf>
    <xf numFmtId="164" fontId="1" fillId="0" borderId="1" xfId="1" applyNumberFormat="1" applyFont="1" applyBorder="1" applyAlignment="1">
      <alignment vertical="top"/>
    </xf>
    <xf numFmtId="164" fontId="1" fillId="0" borderId="1" xfId="1" applyNumberFormat="1" applyFont="1" applyBorder="1" applyAlignment="1">
      <alignment horizontal="right" vertical="top"/>
    </xf>
    <xf numFmtId="4" fontId="1" fillId="0" borderId="1" xfId="1" applyNumberFormat="1" applyFont="1" applyBorder="1" applyAlignment="1">
      <alignment horizontal="right" vertical="top"/>
    </xf>
    <xf numFmtId="1" fontId="3" fillId="0" borderId="4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1" fontId="3" fillId="0" borderId="2" xfId="0" applyNumberFormat="1" applyFont="1" applyBorder="1" applyAlignment="1">
      <alignment horizontal="left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  <xf numFmtId="0" fontId="1" fillId="0" borderId="1" xfId="1" applyFont="1" applyBorder="1" applyAlignment="1">
      <alignment horizontal="center" vertical="center"/>
    </xf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"/>
  <sheetViews>
    <sheetView tabSelected="1" workbookViewId="0">
      <selection activeCell="A2" sqref="A2:K8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50" style="1" customWidth="1"/>
    <col min="4" max="4" width="12.140625" style="1" customWidth="1"/>
    <col min="5" max="5" width="12.140625" style="22" customWidth="1"/>
    <col min="6" max="6" width="35.5703125" style="1" customWidth="1"/>
    <col min="7" max="7" width="38.42578125" style="1" customWidth="1"/>
    <col min="8" max="8" width="12.85546875" style="2" customWidth="1"/>
    <col min="9" max="9" width="11" style="2" customWidth="1"/>
    <col min="10" max="10" width="13.85546875" style="2" customWidth="1"/>
    <col min="11" max="11" width="25.5703125" style="3" customWidth="1"/>
    <col min="12" max="16384" width="9.140625" style="1"/>
  </cols>
  <sheetData>
    <row r="2" spans="1:11" ht="30" customHeight="1" x14ac:dyDescent="0.25">
      <c r="I2" s="16" t="s">
        <v>0</v>
      </c>
      <c r="J2" s="16"/>
      <c r="K2" s="16"/>
    </row>
    <row r="3" spans="1:11" ht="25.5" customHeight="1" x14ac:dyDescent="0.25">
      <c r="B3" s="17" t="s">
        <v>1</v>
      </c>
      <c r="C3" s="17"/>
      <c r="D3" s="17"/>
      <c r="E3" s="17"/>
      <c r="F3" s="17"/>
      <c r="G3" s="17"/>
      <c r="H3" s="17"/>
      <c r="I3" s="17"/>
      <c r="J3" s="17"/>
      <c r="K3" s="17"/>
    </row>
    <row r="5" spans="1:11" s="4" customFormat="1" ht="157.5" x14ac:dyDescent="0.25">
      <c r="A5" s="5" t="s">
        <v>2</v>
      </c>
      <c r="B5" s="6" t="s">
        <v>3</v>
      </c>
      <c r="C5" s="5" t="s">
        <v>4</v>
      </c>
      <c r="D5" s="5" t="s">
        <v>5</v>
      </c>
      <c r="E5" s="23" t="s">
        <v>18</v>
      </c>
      <c r="F5" s="5" t="s">
        <v>6</v>
      </c>
      <c r="G5" s="5" t="s">
        <v>7</v>
      </c>
      <c r="H5" s="5" t="s">
        <v>8</v>
      </c>
      <c r="I5" s="5" t="s">
        <v>9</v>
      </c>
      <c r="J5" s="5" t="s">
        <v>10</v>
      </c>
      <c r="K5" s="7" t="s">
        <v>11</v>
      </c>
    </row>
    <row r="6" spans="1:11" s="4" customFormat="1" ht="15.75" x14ac:dyDescent="0.25">
      <c r="A6" s="5">
        <v>1</v>
      </c>
      <c r="B6" s="21">
        <v>4035300387</v>
      </c>
      <c r="C6" s="8" t="s">
        <v>12</v>
      </c>
      <c r="D6" s="9" t="s">
        <v>13</v>
      </c>
      <c r="E6" s="24">
        <v>10685412</v>
      </c>
      <c r="F6" s="9" t="s">
        <v>14</v>
      </c>
      <c r="G6" s="9"/>
      <c r="H6" s="10" t="s">
        <v>15</v>
      </c>
      <c r="I6" s="11">
        <v>6</v>
      </c>
      <c r="J6" s="8">
        <v>46795.56</v>
      </c>
      <c r="K6" s="7">
        <f>I6*J6</f>
        <v>280773.36</v>
      </c>
    </row>
    <row r="7" spans="1:11" s="4" customFormat="1" ht="15.75" x14ac:dyDescent="0.25">
      <c r="A7" s="5">
        <v>2</v>
      </c>
      <c r="B7" s="21">
        <v>1000011333</v>
      </c>
      <c r="C7" s="8" t="s">
        <v>16</v>
      </c>
      <c r="D7" s="9" t="s">
        <v>13</v>
      </c>
      <c r="E7" s="24">
        <v>10685182</v>
      </c>
      <c r="F7" s="9" t="s">
        <v>14</v>
      </c>
      <c r="G7" s="9"/>
      <c r="H7" s="10" t="s">
        <v>15</v>
      </c>
      <c r="I7" s="12">
        <v>2</v>
      </c>
      <c r="J7" s="13">
        <v>117534.69</v>
      </c>
      <c r="K7" s="7">
        <f>I7*J7</f>
        <v>235069.38</v>
      </c>
    </row>
    <row r="8" spans="1:11" ht="13.35" customHeight="1" x14ac:dyDescent="0.25">
      <c r="A8" s="18" t="s">
        <v>17</v>
      </c>
      <c r="B8" s="19"/>
      <c r="C8" s="19"/>
      <c r="D8" s="19"/>
      <c r="E8" s="19"/>
      <c r="F8" s="19"/>
      <c r="G8" s="19"/>
      <c r="H8" s="19"/>
      <c r="I8" s="20"/>
      <c r="J8" s="14"/>
      <c r="K8" s="15">
        <f>SUM(K6:K7)</f>
        <v>515842.74</v>
      </c>
    </row>
  </sheetData>
  <autoFilter ref="A5:K5"/>
  <mergeCells count="3">
    <mergeCell ref="I2:K2"/>
    <mergeCell ref="B3:K3"/>
    <mergeCell ref="A8:I8"/>
  </mergeCells>
  <pageMargins left="0.7" right="0.7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2</cp:revision>
  <cp:lastPrinted>2026-01-14T07:31:03Z</cp:lastPrinted>
  <dcterms:created xsi:type="dcterms:W3CDTF">2009-04-30T09:11:23Z</dcterms:created>
  <dcterms:modified xsi:type="dcterms:W3CDTF">2026-01-14T07:31:04Z</dcterms:modified>
</cp:coreProperties>
</file>